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16"/>
  </bookViews>
  <sheets>
    <sheet name="1" sheetId="1" r:id="rId1"/>
  </sheets>
  <definedNames>
    <definedName name="_xlnm._FilterDatabase" localSheetId="0" hidden="1">'1'!$A$5:$G$80</definedName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hisYear">'1'!#REF!</definedName>
    <definedName name="Year">'1'!#REF!</definedName>
    <definedName name="_xlnm.Print_Titles" localSheetId="0">'1'!$4:$5</definedName>
    <definedName name="_xlnm.Print_Area" localSheetId="0">'1'!$A$1:$G$80</definedName>
  </definedNames>
  <calcPr calcId="162913" refMode="R1C1" calcOnSave="0"/>
</workbook>
</file>

<file path=xl/calcChain.xml><?xml version="1.0" encoding="utf-8"?>
<calcChain xmlns="http://schemas.openxmlformats.org/spreadsheetml/2006/main">
  <c r="G40" i="1" l="1"/>
  <c r="G80" i="1" l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7" i="1"/>
  <c r="G46" i="1"/>
  <c r="G45" i="1"/>
  <c r="G44" i="1"/>
  <c r="G43" i="1"/>
  <c r="G42" i="1"/>
  <c r="G41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<sst xmlns="http://schemas.openxmlformats.org/spreadsheetml/2006/main" count="235" uniqueCount="106">
  <si>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</si>
  <si>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</si>
  <si>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</si>
  <si>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</si>
  <si>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</si>
  <si>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</si>
  <si>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</si>
  <si>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</si>
  <si>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</si>
  <si>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</si>
  <si>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</si>
  <si>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</si>
  <si>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</si>
  <si>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</si>
  <si>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</si>
  <si>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</si>
  <si>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</si>
  <si>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</si>
  <si>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</si>
  <si>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</si>
  <si>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</si>
  <si>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</si>
  <si>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</si>
  <si>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</si>
  <si>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</si>
  <si>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</si>
  <si>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</si>
  <si>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</si>
  <si>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</si>
  <si>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</si>
  <si>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</si>
  <si>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</si>
  <si>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</si>
  <si>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</si>
  <si>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</si>
  <si>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</si>
  <si>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</si>
  <si>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</si>
  <si>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</si>
  <si>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</si>
  <si>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</si>
  <si>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</si>
  <si>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</si>
  <si>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</si>
  <si>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</si>
  <si>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</si>
  <si>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</si>
  <si>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</si>
  <si>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</si>
  <si>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</si>
  <si>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</si>
  <si>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</si>
  <si>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</si>
  <si>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</si>
  <si>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</si>
  <si>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</si>
  <si>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</si>
  <si>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</si>
  <si>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</si>
  <si>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</si>
  <si>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</si>
  <si>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</si>
  <si>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</si>
  <si>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</si>
  <si>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</si>
  <si>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</si>
  <si>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</si>
  <si>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</si>
  <si>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</si>
  <si>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</si>
  <si>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</si>
  <si>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</si>
  <si>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</si>
  <si>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</si>
  <si>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</si>
  <si>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</si>
  <si>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</si>
  <si>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</si>
  <si>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</si>
  <si>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</si>
  <si>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</si>
  <si>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</si>
  <si>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</si>
  <si>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</si>
  <si>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</si>
  <si>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</si>
  <si>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</si>
  <si>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</si>
  <si>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</si>
  <si>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</si>
  <si>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</si>
  <si>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</si>
  <si>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</si>
  <si>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</si>
  <si>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</si>
  <si>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</si>
  <si>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</si>
  <si>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</si>
  <si>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</si>
  <si>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</si>
  <si>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</si>
  <si>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 xml:space="preserve">Исполнение на 01.07.2020 </t>
  </si>
  <si>
    <t>Исполнение по расходам краевого бюджета за 1 полугодие 2021 года года по разделам и подразделам классификации расходов бюджетов в сравнении с аналогичным периодом 2020 года</t>
  </si>
  <si>
    <t>Исполнение на 01.07.2021</t>
  </si>
  <si>
    <t>Прикладные научные исследования в области образования</t>
  </si>
  <si>
    <t>% 
исполнения к аналогичному периоду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</si>
</sst>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165" fontId="2" fillId="0" borderId="0" applyFont="0" applyFill="0" applyBorder="0" applyAlignment="0" applyProtection="0"/>
    <xf numFmtId="0" fontId="11" fillId="0" borderId="0"/>
    <xf numFmtId="0" fontId="11" fillId="0" borderId="0" applyNumberFormat="0" applyBorder="0" applyAlignment="0"/>
    <xf numFmtId="0" fontId="12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6">
    <cellStyle name="Normal" xfId="5"/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view="pageBreakPreview" topLeftCell="A70" zoomScaleNormal="100" zoomScaleSheetLayoutView="100" workbookViewId="0">
      <selection activeCell="J76" sqref="J76"/>
    </sheetView>
  </sheetViews>
  <sheetFormatPr defaultRowHeight="14.4" x14ac:dyDescent="0.3"/>
  <cols>
    <col min="1" max="1" width="5.6640625" customWidth="1"/>
    <col min="2" max="2" width="60.33203125" customWidth="1"/>
    <col min="3" max="3" width="7.6640625" customWidth="1"/>
    <col min="4" max="4" width="11.88671875" customWidth="1"/>
    <col min="5" max="5" width="16.5546875" customWidth="1"/>
    <col min="6" max="6" width="17.44140625" customWidth="1"/>
    <col min="7" max="7" width="16.44140625" customWidth="1"/>
  </cols>
  <sheetData>
    <row r="1" spans="1:7" s="1" customFormat="1" ht="72" customHeight="1" x14ac:dyDescent="0.35">
      <c r="A1" s="32" t="s">
        <v>102</v>
      </c>
      <c r="B1" s="32"/>
      <c r="C1" s="32"/>
      <c r="D1" s="32"/>
      <c r="E1" s="32"/>
      <c r="F1" s="32"/>
      <c r="G1" s="32"/>
    </row>
    <row r="2" spans="1:7" x14ac:dyDescent="0.3">
      <c r="A2" s="24"/>
      <c r="B2" s="25"/>
      <c r="C2" s="26"/>
      <c r="D2" s="26"/>
      <c r="E2" s="27"/>
      <c r="F2" s="23"/>
      <c r="G2" s="23"/>
    </row>
    <row r="3" spans="1:7" x14ac:dyDescent="0.3">
      <c r="A3" s="24"/>
      <c r="B3" s="25"/>
      <c r="C3" s="26"/>
      <c r="D3" s="26"/>
      <c r="E3" s="23"/>
      <c r="F3" s="23"/>
      <c r="G3" s="28" t="s">
        <v>0</v>
      </c>
    </row>
    <row r="4" spans="1:7" ht="75" customHeight="1" x14ac:dyDescent="0.3">
      <c r="A4" s="29" t="s">
        <v>1</v>
      </c>
      <c r="B4" s="2"/>
      <c r="C4" s="3" t="s">
        <v>2</v>
      </c>
      <c r="D4" s="2" t="s">
        <v>3</v>
      </c>
      <c r="E4" s="29" t="s">
        <v>101</v>
      </c>
      <c r="F4" s="29" t="s">
        <v>103</v>
      </c>
      <c r="G4" s="4" t="s">
        <v>105</v>
      </c>
    </row>
    <row r="5" spans="1:7" x14ac:dyDescent="0.3">
      <c r="A5" s="30">
        <v>1</v>
      </c>
      <c r="B5" s="31" t="s">
        <v>4</v>
      </c>
      <c r="C5" s="30">
        <v>3</v>
      </c>
      <c r="D5" s="31" t="s">
        <v>6</v>
      </c>
      <c r="E5" s="31" t="s">
        <v>51</v>
      </c>
      <c r="F5" s="31" t="s">
        <v>7</v>
      </c>
      <c r="G5" s="30">
        <v>7</v>
      </c>
    </row>
    <row r="6" spans="1:7" s="5" customFormat="1" ht="18" x14ac:dyDescent="0.35">
      <c r="A6" s="10" t="s">
        <v>8</v>
      </c>
      <c r="B6" s="11" t="s">
        <v>9</v>
      </c>
      <c r="C6" s="12" t="s">
        <v>10</v>
      </c>
      <c r="D6" s="12"/>
      <c r="E6" s="13">
        <v>1849652.9861399999</v>
      </c>
      <c r="F6" s="13">
        <v>1558888.28733</v>
      </c>
      <c r="G6" s="21">
        <f t="shared" ref="G6:G34" si="0">(F6/E6)*100</f>
        <v>84.280040581190832</v>
      </c>
    </row>
    <row r="7" spans="1:7" s="5" customFormat="1" ht="54" x14ac:dyDescent="0.35">
      <c r="A7" s="6"/>
      <c r="B7" s="7" t="s">
        <v>11</v>
      </c>
      <c r="C7" s="8" t="s">
        <v>10</v>
      </c>
      <c r="D7" s="8" t="s">
        <v>12</v>
      </c>
      <c r="E7" s="9">
        <v>13059.89033</v>
      </c>
      <c r="F7" s="9">
        <v>6884.9531200000001</v>
      </c>
      <c r="G7" s="20">
        <f t="shared" si="0"/>
        <v>52.718307321344859</v>
      </c>
    </row>
    <row r="8" spans="1:7" s="5" customFormat="1" ht="72" x14ac:dyDescent="0.35">
      <c r="A8" s="6"/>
      <c r="B8" s="7" t="s">
        <v>13</v>
      </c>
      <c r="C8" s="8" t="s">
        <v>10</v>
      </c>
      <c r="D8" s="8" t="s">
        <v>14</v>
      </c>
      <c r="E8" s="9">
        <v>106142.85167</v>
      </c>
      <c r="F8" s="9">
        <v>105994.5689</v>
      </c>
      <c r="G8" s="20">
        <f t="shared" si="0"/>
        <v>99.860298863590913</v>
      </c>
    </row>
    <row r="9" spans="1:7" s="5" customFormat="1" ht="72" x14ac:dyDescent="0.35">
      <c r="A9" s="6"/>
      <c r="B9" s="7" t="s">
        <v>15</v>
      </c>
      <c r="C9" s="8" t="s">
        <v>10</v>
      </c>
      <c r="D9" s="8" t="s">
        <v>16</v>
      </c>
      <c r="E9" s="9">
        <v>255141.88641000001</v>
      </c>
      <c r="F9" s="9">
        <v>228525.43591999999</v>
      </c>
      <c r="G9" s="20">
        <f t="shared" si="0"/>
        <v>89.567980834307718</v>
      </c>
    </row>
    <row r="10" spans="1:7" s="5" customFormat="1" ht="18" x14ac:dyDescent="0.35">
      <c r="A10" s="6"/>
      <c r="B10" s="7" t="s">
        <v>17</v>
      </c>
      <c r="C10" s="8" t="s">
        <v>10</v>
      </c>
      <c r="D10" s="8" t="s">
        <v>18</v>
      </c>
      <c r="E10" s="9">
        <v>139427.44268000001</v>
      </c>
      <c r="F10" s="9">
        <v>161990.57638000001</v>
      </c>
      <c r="G10" s="20">
        <f t="shared" si="0"/>
        <v>116.18270640722046</v>
      </c>
    </row>
    <row r="11" spans="1:7" s="5" customFormat="1" ht="54" x14ac:dyDescent="0.35">
      <c r="A11" s="6"/>
      <c r="B11" s="7" t="s">
        <v>19</v>
      </c>
      <c r="C11" s="8" t="s">
        <v>10</v>
      </c>
      <c r="D11" s="8" t="s">
        <v>20</v>
      </c>
      <c r="E11" s="9">
        <v>85352.219140000001</v>
      </c>
      <c r="F11" s="9">
        <v>104002.93088</v>
      </c>
      <c r="G11" s="20">
        <f t="shared" si="0"/>
        <v>121.85146669638189</v>
      </c>
    </row>
    <row r="12" spans="1:7" s="5" customFormat="1" ht="18" x14ac:dyDescent="0.35">
      <c r="A12" s="6"/>
      <c r="B12" s="7" t="s">
        <v>21</v>
      </c>
      <c r="C12" s="8" t="s">
        <v>10</v>
      </c>
      <c r="D12" s="8" t="s">
        <v>22</v>
      </c>
      <c r="E12" s="9">
        <v>155442.08794</v>
      </c>
      <c r="F12" s="9">
        <v>57774.867019999998</v>
      </c>
      <c r="G12" s="20">
        <f t="shared" si="0"/>
        <v>37.168097640518603</v>
      </c>
    </row>
    <row r="13" spans="1:7" s="5" customFormat="1" ht="18" x14ac:dyDescent="0.35">
      <c r="A13" s="6"/>
      <c r="B13" s="7" t="s">
        <v>24</v>
      </c>
      <c r="C13" s="8" t="s">
        <v>10</v>
      </c>
      <c r="D13" s="8" t="s">
        <v>25</v>
      </c>
      <c r="E13" s="9">
        <v>1095086.60797</v>
      </c>
      <c r="F13" s="9">
        <v>893714.95510999998</v>
      </c>
      <c r="G13" s="20">
        <f t="shared" si="0"/>
        <v>81.611349148603907</v>
      </c>
    </row>
    <row r="14" spans="1:7" s="5" customFormat="1" ht="18" x14ac:dyDescent="0.35">
      <c r="A14" s="10" t="s">
        <v>4</v>
      </c>
      <c r="B14" s="11" t="s">
        <v>26</v>
      </c>
      <c r="C14" s="12" t="s">
        <v>12</v>
      </c>
      <c r="D14" s="12"/>
      <c r="E14" s="13">
        <v>7334.5706600000003</v>
      </c>
      <c r="F14" s="13">
        <v>7301.6536999999998</v>
      </c>
      <c r="G14" s="21">
        <f t="shared" si="0"/>
        <v>99.55120808666392</v>
      </c>
    </row>
    <row r="15" spans="1:7" s="5" customFormat="1" ht="18" x14ac:dyDescent="0.35">
      <c r="A15" s="6"/>
      <c r="B15" s="7" t="s">
        <v>27</v>
      </c>
      <c r="C15" s="8" t="s">
        <v>12</v>
      </c>
      <c r="D15" s="8" t="s">
        <v>14</v>
      </c>
      <c r="E15" s="9">
        <v>6206.4732899999999</v>
      </c>
      <c r="F15" s="9">
        <v>5853.7696299999998</v>
      </c>
      <c r="G15" s="20">
        <f t="shared" si="0"/>
        <v>94.317164619587047</v>
      </c>
    </row>
    <row r="16" spans="1:7" s="5" customFormat="1" ht="18" x14ac:dyDescent="0.35">
      <c r="A16" s="6"/>
      <c r="B16" s="7" t="s">
        <v>28</v>
      </c>
      <c r="C16" s="8" t="s">
        <v>12</v>
      </c>
      <c r="D16" s="8" t="s">
        <v>29</v>
      </c>
      <c r="E16" s="9">
        <v>1128.09737</v>
      </c>
      <c r="F16" s="9">
        <v>1447.8840700000001</v>
      </c>
      <c r="G16" s="20">
        <f t="shared" si="0"/>
        <v>128.34743777480838</v>
      </c>
    </row>
    <row r="17" spans="1:7" s="5" customFormat="1" ht="34.799999999999997" x14ac:dyDescent="0.35">
      <c r="A17" s="10" t="s">
        <v>30</v>
      </c>
      <c r="B17" s="11" t="s">
        <v>31</v>
      </c>
      <c r="C17" s="12" t="s">
        <v>14</v>
      </c>
      <c r="D17" s="12"/>
      <c r="E17" s="13">
        <v>687379.04108999996</v>
      </c>
      <c r="F17" s="13">
        <v>669078.82658999995</v>
      </c>
      <c r="G17" s="21">
        <f t="shared" si="0"/>
        <v>97.337682209370129</v>
      </c>
    </row>
    <row r="18" spans="1:7" s="5" customFormat="1" ht="18" x14ac:dyDescent="0.35">
      <c r="A18" s="6"/>
      <c r="B18" s="7" t="s">
        <v>32</v>
      </c>
      <c r="C18" s="8" t="s">
        <v>14</v>
      </c>
      <c r="D18" s="8" t="s">
        <v>16</v>
      </c>
      <c r="E18" s="9">
        <v>31926.767240000001</v>
      </c>
      <c r="F18" s="9">
        <v>24982.3514</v>
      </c>
      <c r="G18" s="20">
        <f t="shared" si="0"/>
        <v>78.248922642880132</v>
      </c>
    </row>
    <row r="19" spans="1:7" s="5" customFormat="1" ht="54" x14ac:dyDescent="0.35">
      <c r="A19" s="6"/>
      <c r="B19" s="7" t="s">
        <v>33</v>
      </c>
      <c r="C19" s="8" t="s">
        <v>14</v>
      </c>
      <c r="D19" s="8" t="s">
        <v>29</v>
      </c>
      <c r="E19" s="9">
        <v>251919.10316</v>
      </c>
      <c r="F19" s="9">
        <v>43575.801879999999</v>
      </c>
      <c r="G19" s="20">
        <f t="shared" si="0"/>
        <v>17.297537714844889</v>
      </c>
    </row>
    <row r="20" spans="1:7" s="5" customFormat="1" ht="18" x14ac:dyDescent="0.35">
      <c r="A20" s="6"/>
      <c r="B20" s="7" t="s">
        <v>34</v>
      </c>
      <c r="C20" s="8" t="s">
        <v>14</v>
      </c>
      <c r="D20" s="8" t="s">
        <v>35</v>
      </c>
      <c r="E20" s="9">
        <v>379567.30453999998</v>
      </c>
      <c r="F20" s="9">
        <v>585360.41419000004</v>
      </c>
      <c r="G20" s="20">
        <f t="shared" si="0"/>
        <v>154.21781781215378</v>
      </c>
    </row>
    <row r="21" spans="1:7" s="5" customFormat="1" ht="18" x14ac:dyDescent="0.35">
      <c r="A21" s="6"/>
      <c r="B21" s="7" t="s">
        <v>36</v>
      </c>
      <c r="C21" s="8" t="s">
        <v>14</v>
      </c>
      <c r="D21" s="8" t="s">
        <v>23</v>
      </c>
      <c r="E21" s="9">
        <v>1663.1610499999999</v>
      </c>
      <c r="F21" s="9">
        <v>1275.39912</v>
      </c>
      <c r="G21" s="20">
        <f t="shared" si="0"/>
        <v>76.685244643024802</v>
      </c>
    </row>
    <row r="22" spans="1:7" s="5" customFormat="1" ht="36" x14ac:dyDescent="0.35">
      <c r="A22" s="6"/>
      <c r="B22" s="7" t="s">
        <v>37</v>
      </c>
      <c r="C22" s="8" t="s">
        <v>14</v>
      </c>
      <c r="D22" s="8" t="s">
        <v>38</v>
      </c>
      <c r="E22" s="9">
        <v>22302.705099999999</v>
      </c>
      <c r="F22" s="9">
        <v>13884.86</v>
      </c>
      <c r="G22" s="20">
        <f t="shared" si="0"/>
        <v>62.256394180632377</v>
      </c>
    </row>
    <row r="23" spans="1:7" s="5" customFormat="1" ht="18" x14ac:dyDescent="0.35">
      <c r="A23" s="10" t="s">
        <v>6</v>
      </c>
      <c r="B23" s="11" t="s">
        <v>39</v>
      </c>
      <c r="C23" s="12" t="s">
        <v>16</v>
      </c>
      <c r="D23" s="12"/>
      <c r="E23" s="13">
        <v>10188393.08788</v>
      </c>
      <c r="F23" s="13">
        <v>10399494.366</v>
      </c>
      <c r="G23" s="21">
        <f t="shared" si="0"/>
        <v>102.07197814512206</v>
      </c>
    </row>
    <row r="24" spans="1:7" s="5" customFormat="1" ht="18" x14ac:dyDescent="0.35">
      <c r="A24" s="6"/>
      <c r="B24" s="7" t="s">
        <v>40</v>
      </c>
      <c r="C24" s="8" t="s">
        <v>16</v>
      </c>
      <c r="D24" s="8" t="s">
        <v>10</v>
      </c>
      <c r="E24" s="9">
        <v>351089.72034</v>
      </c>
      <c r="F24" s="9">
        <v>383573.09714999999</v>
      </c>
      <c r="G24" s="20">
        <f t="shared" si="0"/>
        <v>109.2521583310792</v>
      </c>
    </row>
    <row r="25" spans="1:7" s="5" customFormat="1" ht="18" x14ac:dyDescent="0.35">
      <c r="A25" s="6"/>
      <c r="B25" s="7" t="s">
        <v>41</v>
      </c>
      <c r="C25" s="8" t="s">
        <v>16</v>
      </c>
      <c r="D25" s="8" t="s">
        <v>12</v>
      </c>
      <c r="E25" s="9">
        <v>5799524.0924699996</v>
      </c>
      <c r="F25" s="9">
        <v>6480817.7571299998</v>
      </c>
      <c r="G25" s="20">
        <f t="shared" si="0"/>
        <v>111.74740640433893</v>
      </c>
    </row>
    <row r="26" spans="1:7" s="5" customFormat="1" ht="18" x14ac:dyDescent="0.35">
      <c r="A26" s="6"/>
      <c r="B26" s="7" t="s">
        <v>42</v>
      </c>
      <c r="C26" s="8" t="s">
        <v>16</v>
      </c>
      <c r="D26" s="8" t="s">
        <v>16</v>
      </c>
      <c r="E26" s="9">
        <v>822.90908000000002</v>
      </c>
      <c r="F26" s="9">
        <v>822.90908000000002</v>
      </c>
      <c r="G26" s="20">
        <f t="shared" si="0"/>
        <v>100</v>
      </c>
    </row>
    <row r="27" spans="1:7" s="5" customFormat="1" ht="18" x14ac:dyDescent="0.35">
      <c r="A27" s="6"/>
      <c r="B27" s="7" t="s">
        <v>43</v>
      </c>
      <c r="C27" s="8" t="s">
        <v>16</v>
      </c>
      <c r="D27" s="8" t="s">
        <v>18</v>
      </c>
      <c r="E27" s="9">
        <v>865075.58464999998</v>
      </c>
      <c r="F27" s="9">
        <v>720839.24939999997</v>
      </c>
      <c r="G27" s="20">
        <f t="shared" si="0"/>
        <v>83.326736089961855</v>
      </c>
    </row>
    <row r="28" spans="1:7" s="5" customFormat="1" ht="18" x14ac:dyDescent="0.35">
      <c r="A28" s="6"/>
      <c r="B28" s="7" t="s">
        <v>44</v>
      </c>
      <c r="C28" s="8" t="s">
        <v>16</v>
      </c>
      <c r="D28" s="8" t="s">
        <v>22</v>
      </c>
      <c r="E28" s="9">
        <v>200328.51079</v>
      </c>
      <c r="F28" s="9">
        <v>228793.7825</v>
      </c>
      <c r="G28" s="20">
        <f t="shared" si="0"/>
        <v>114.20929631920419</v>
      </c>
    </row>
    <row r="29" spans="1:7" s="5" customFormat="1" ht="18" x14ac:dyDescent="0.35">
      <c r="A29" s="6"/>
      <c r="B29" s="7" t="s">
        <v>45</v>
      </c>
      <c r="C29" s="8" t="s">
        <v>16</v>
      </c>
      <c r="D29" s="8" t="s">
        <v>46</v>
      </c>
      <c r="E29" s="9">
        <v>684093.44932999997</v>
      </c>
      <c r="F29" s="9">
        <v>909467.00150000001</v>
      </c>
      <c r="G29" s="20">
        <f t="shared" si="0"/>
        <v>132.94484874701411</v>
      </c>
    </row>
    <row r="30" spans="1:7" s="5" customFormat="1" ht="18" x14ac:dyDescent="0.35">
      <c r="A30" s="6"/>
      <c r="B30" s="7" t="s">
        <v>47</v>
      </c>
      <c r="C30" s="8" t="s">
        <v>16</v>
      </c>
      <c r="D30" s="8" t="s">
        <v>29</v>
      </c>
      <c r="E30" s="9">
        <v>1272011.14977</v>
      </c>
      <c r="F30" s="9">
        <v>1180624.6376</v>
      </c>
      <c r="G30" s="20">
        <f t="shared" si="0"/>
        <v>92.815588748060577</v>
      </c>
    </row>
    <row r="31" spans="1:7" s="5" customFormat="1" ht="18" x14ac:dyDescent="0.35">
      <c r="A31" s="6"/>
      <c r="B31" s="7" t="s">
        <v>48</v>
      </c>
      <c r="C31" s="8" t="s">
        <v>16</v>
      </c>
      <c r="D31" s="8" t="s">
        <v>35</v>
      </c>
      <c r="E31" s="9">
        <v>83157.891310000006</v>
      </c>
      <c r="F31" s="9">
        <v>90401.439379999996</v>
      </c>
      <c r="G31" s="20">
        <f t="shared" si="0"/>
        <v>108.71059613933348</v>
      </c>
    </row>
    <row r="32" spans="1:7" s="5" customFormat="1" ht="18" x14ac:dyDescent="0.35">
      <c r="A32" s="6"/>
      <c r="B32" s="7" t="s">
        <v>49</v>
      </c>
      <c r="C32" s="8" t="s">
        <v>16</v>
      </c>
      <c r="D32" s="8" t="s">
        <v>50</v>
      </c>
      <c r="E32" s="9">
        <v>932289.78014000005</v>
      </c>
      <c r="F32" s="9">
        <v>404154.49226000003</v>
      </c>
      <c r="G32" s="20">
        <f t="shared" si="0"/>
        <v>43.350737170937236</v>
      </c>
    </row>
    <row r="33" spans="1:7" s="5" customFormat="1" ht="18" x14ac:dyDescent="0.35">
      <c r="A33" s="10" t="s">
        <v>51</v>
      </c>
      <c r="B33" s="11" t="s">
        <v>52</v>
      </c>
      <c r="C33" s="12" t="s">
        <v>18</v>
      </c>
      <c r="D33" s="12"/>
      <c r="E33" s="13">
        <v>6038818.6338799996</v>
      </c>
      <c r="F33" s="13">
        <v>6328494.5227300003</v>
      </c>
      <c r="G33" s="21">
        <f t="shared" si="0"/>
        <v>104.79689665168634</v>
      </c>
    </row>
    <row r="34" spans="1:7" s="5" customFormat="1" ht="18" x14ac:dyDescent="0.35">
      <c r="A34" s="6"/>
      <c r="B34" s="7" t="s">
        <v>53</v>
      </c>
      <c r="C34" s="8" t="s">
        <v>18</v>
      </c>
      <c r="D34" s="8" t="s">
        <v>10</v>
      </c>
      <c r="E34" s="9">
        <v>621949.23942999996</v>
      </c>
      <c r="F34" s="9">
        <v>712069.14564999996</v>
      </c>
      <c r="G34" s="20">
        <f t="shared" si="0"/>
        <v>114.48991340556869</v>
      </c>
    </row>
    <row r="35" spans="1:7" s="5" customFormat="1" ht="18" x14ac:dyDescent="0.35">
      <c r="A35" s="6"/>
      <c r="B35" s="7" t="s">
        <v>54</v>
      </c>
      <c r="C35" s="8" t="s">
        <v>18</v>
      </c>
      <c r="D35" s="8" t="s">
        <v>12</v>
      </c>
      <c r="E35" s="9">
        <v>5382479.1719399998</v>
      </c>
      <c r="F35" s="9">
        <v>5552560.7926700003</v>
      </c>
      <c r="G35" s="20">
        <f t="shared" ref="G35:G66" si="1">(F35/E35)*100</f>
        <v>103.15991228756948</v>
      </c>
    </row>
    <row r="36" spans="1:7" s="5" customFormat="1" ht="18" x14ac:dyDescent="0.35">
      <c r="A36" s="6"/>
      <c r="B36" s="7" t="s">
        <v>55</v>
      </c>
      <c r="C36" s="8" t="s">
        <v>18</v>
      </c>
      <c r="D36" s="8" t="s">
        <v>14</v>
      </c>
      <c r="E36" s="9">
        <v>3811.38355</v>
      </c>
      <c r="F36" s="9">
        <v>28330.058730000001</v>
      </c>
      <c r="G36" s="20">
        <f t="shared" si="1"/>
        <v>743.30117550095429</v>
      </c>
    </row>
    <row r="37" spans="1:7" s="5" customFormat="1" ht="36" x14ac:dyDescent="0.35">
      <c r="A37" s="6"/>
      <c r="B37" s="7" t="s">
        <v>56</v>
      </c>
      <c r="C37" s="8" t="s">
        <v>18</v>
      </c>
      <c r="D37" s="8" t="s">
        <v>18</v>
      </c>
      <c r="E37" s="9">
        <v>30578.838960000001</v>
      </c>
      <c r="F37" s="9">
        <v>35534.525679999999</v>
      </c>
      <c r="G37" s="20">
        <f t="shared" si="1"/>
        <v>116.20626187437169</v>
      </c>
    </row>
    <row r="38" spans="1:7" s="5" customFormat="1" ht="18" x14ac:dyDescent="0.35">
      <c r="A38" s="10" t="s">
        <v>7</v>
      </c>
      <c r="B38" s="11" t="s">
        <v>57</v>
      </c>
      <c r="C38" s="12" t="s">
        <v>20</v>
      </c>
      <c r="D38" s="12"/>
      <c r="E38" s="13">
        <v>139415.47336999999</v>
      </c>
      <c r="F38" s="13">
        <v>199716.32837999999</v>
      </c>
      <c r="G38" s="21">
        <f t="shared" si="1"/>
        <v>143.25262723884694</v>
      </c>
    </row>
    <row r="39" spans="1:7" s="5" customFormat="1" ht="36" x14ac:dyDescent="0.35">
      <c r="A39" s="6"/>
      <c r="B39" s="7" t="s">
        <v>58</v>
      </c>
      <c r="C39" s="8" t="s">
        <v>20</v>
      </c>
      <c r="D39" s="8" t="s">
        <v>14</v>
      </c>
      <c r="E39" s="9">
        <v>50819.501380000002</v>
      </c>
      <c r="F39" s="9">
        <v>66308.044779999997</v>
      </c>
      <c r="G39" s="20">
        <f t="shared" si="1"/>
        <v>130.47755877056971</v>
      </c>
    </row>
    <row r="40" spans="1:7" s="5" customFormat="1" ht="36" x14ac:dyDescent="0.35">
      <c r="A40" s="6"/>
      <c r="B40" s="7" t="s">
        <v>59</v>
      </c>
      <c r="C40" s="8" t="s">
        <v>20</v>
      </c>
      <c r="D40" s="8" t="s">
        <v>18</v>
      </c>
      <c r="E40" s="9">
        <v>88595.971990000005</v>
      </c>
      <c r="F40" s="9">
        <v>133408.2836</v>
      </c>
      <c r="G40" s="20">
        <f t="shared" si="1"/>
        <v>150.58052934399549</v>
      </c>
    </row>
    <row r="41" spans="1:7" s="5" customFormat="1" ht="18" x14ac:dyDescent="0.35">
      <c r="A41" s="10" t="s">
        <v>60</v>
      </c>
      <c r="B41" s="11" t="s">
        <v>61</v>
      </c>
      <c r="C41" s="12" t="s">
        <v>22</v>
      </c>
      <c r="D41" s="12"/>
      <c r="E41" s="13">
        <v>7993965.9595600003</v>
      </c>
      <c r="F41" s="13">
        <v>8725560.9418800008</v>
      </c>
      <c r="G41" s="21">
        <f t="shared" si="1"/>
        <v>109.15184010065848</v>
      </c>
    </row>
    <row r="42" spans="1:7" s="5" customFormat="1" ht="18" x14ac:dyDescent="0.35">
      <c r="A42" s="6"/>
      <c r="B42" s="7" t="s">
        <v>62</v>
      </c>
      <c r="C42" s="8" t="s">
        <v>22</v>
      </c>
      <c r="D42" s="8" t="s">
        <v>10</v>
      </c>
      <c r="E42" s="9">
        <v>2121520.5867300001</v>
      </c>
      <c r="F42" s="9">
        <v>2221929.21697</v>
      </c>
      <c r="G42" s="20">
        <f t="shared" si="1"/>
        <v>104.73286146116378</v>
      </c>
    </row>
    <row r="43" spans="1:7" s="5" customFormat="1" ht="18" x14ac:dyDescent="0.35">
      <c r="A43" s="6"/>
      <c r="B43" s="7" t="s">
        <v>63</v>
      </c>
      <c r="C43" s="8" t="s">
        <v>22</v>
      </c>
      <c r="D43" s="8" t="s">
        <v>12</v>
      </c>
      <c r="E43" s="9">
        <v>4273959.16555</v>
      </c>
      <c r="F43" s="9">
        <v>4823201.9223999996</v>
      </c>
      <c r="G43" s="20">
        <f t="shared" si="1"/>
        <v>112.85091259825641</v>
      </c>
    </row>
    <row r="44" spans="1:7" s="5" customFormat="1" ht="18" x14ac:dyDescent="0.35">
      <c r="A44" s="6"/>
      <c r="B44" s="7" t="s">
        <v>64</v>
      </c>
      <c r="C44" s="8" t="s">
        <v>22</v>
      </c>
      <c r="D44" s="8" t="s">
        <v>14</v>
      </c>
      <c r="E44" s="9">
        <v>296511.50611000002</v>
      </c>
      <c r="F44" s="9">
        <v>309426.99815</v>
      </c>
      <c r="G44" s="20">
        <f t="shared" si="1"/>
        <v>104.35581479094729</v>
      </c>
    </row>
    <row r="45" spans="1:7" s="5" customFormat="1" ht="18" x14ac:dyDescent="0.35">
      <c r="A45" s="6"/>
      <c r="B45" s="7" t="s">
        <v>65</v>
      </c>
      <c r="C45" s="8" t="s">
        <v>22</v>
      </c>
      <c r="D45" s="8" t="s">
        <v>16</v>
      </c>
      <c r="E45" s="9">
        <v>841414.73768999998</v>
      </c>
      <c r="F45" s="9">
        <v>869245.78422000003</v>
      </c>
      <c r="G45" s="20">
        <f t="shared" si="1"/>
        <v>103.30764904432345</v>
      </c>
    </row>
    <row r="46" spans="1:7" s="5" customFormat="1" ht="36" x14ac:dyDescent="0.35">
      <c r="A46" s="6"/>
      <c r="B46" s="7" t="s">
        <v>66</v>
      </c>
      <c r="C46" s="8" t="s">
        <v>22</v>
      </c>
      <c r="D46" s="8" t="s">
        <v>18</v>
      </c>
      <c r="E46" s="9">
        <v>71116.036699999997</v>
      </c>
      <c r="F46" s="9">
        <v>89488.234570000001</v>
      </c>
      <c r="G46" s="20">
        <f t="shared" si="1"/>
        <v>125.83411382653725</v>
      </c>
    </row>
    <row r="47" spans="1:7" s="5" customFormat="1" ht="18" x14ac:dyDescent="0.35">
      <c r="A47" s="6"/>
      <c r="B47" s="7" t="s">
        <v>67</v>
      </c>
      <c r="C47" s="8" t="s">
        <v>22</v>
      </c>
      <c r="D47" s="8" t="s">
        <v>22</v>
      </c>
      <c r="E47" s="9">
        <v>133268.20939999999</v>
      </c>
      <c r="F47" s="9">
        <v>163764.70585999999</v>
      </c>
      <c r="G47" s="20">
        <f t="shared" si="1"/>
        <v>122.88354934556507</v>
      </c>
    </row>
    <row r="48" spans="1:7" s="5" customFormat="1" ht="36" x14ac:dyDescent="0.35">
      <c r="A48" s="6"/>
      <c r="B48" s="7" t="s">
        <v>104</v>
      </c>
      <c r="C48" s="8" t="s">
        <v>22</v>
      </c>
      <c r="D48" s="8" t="s">
        <v>46</v>
      </c>
      <c r="E48" s="9">
        <v>0</v>
      </c>
      <c r="F48" s="9">
        <v>9816.8797200000008</v>
      </c>
      <c r="G48" s="20">
        <v>0</v>
      </c>
    </row>
    <row r="49" spans="1:7" s="5" customFormat="1" ht="18" x14ac:dyDescent="0.35">
      <c r="A49" s="6"/>
      <c r="B49" s="7" t="s">
        <v>68</v>
      </c>
      <c r="C49" s="8" t="s">
        <v>22</v>
      </c>
      <c r="D49" s="8" t="s">
        <v>29</v>
      </c>
      <c r="E49" s="9">
        <v>256175.71737999999</v>
      </c>
      <c r="F49" s="9">
        <v>238687.19998999999</v>
      </c>
      <c r="G49" s="20">
        <f t="shared" si="1"/>
        <v>93.173233759678212</v>
      </c>
    </row>
    <row r="50" spans="1:7" s="5" customFormat="1" ht="18" x14ac:dyDescent="0.35">
      <c r="A50" s="10" t="s">
        <v>5</v>
      </c>
      <c r="B50" s="11" t="s">
        <v>69</v>
      </c>
      <c r="C50" s="12" t="s">
        <v>46</v>
      </c>
      <c r="D50" s="12"/>
      <c r="E50" s="13">
        <v>461655.96483000001</v>
      </c>
      <c r="F50" s="13">
        <v>405422.56751999998</v>
      </c>
      <c r="G50" s="21">
        <f t="shared" si="1"/>
        <v>87.819198365452209</v>
      </c>
    </row>
    <row r="51" spans="1:7" s="5" customFormat="1" ht="18" x14ac:dyDescent="0.35">
      <c r="A51" s="6"/>
      <c r="B51" s="7" t="s">
        <v>70</v>
      </c>
      <c r="C51" s="8" t="s">
        <v>46</v>
      </c>
      <c r="D51" s="8" t="s">
        <v>10</v>
      </c>
      <c r="E51" s="9">
        <v>442551.38902</v>
      </c>
      <c r="F51" s="9">
        <v>381895.00459000003</v>
      </c>
      <c r="G51" s="20">
        <f t="shared" si="1"/>
        <v>86.293934233418767</v>
      </c>
    </row>
    <row r="52" spans="1:7" s="5" customFormat="1" ht="36" x14ac:dyDescent="0.35">
      <c r="A52" s="6"/>
      <c r="B52" s="7" t="s">
        <v>71</v>
      </c>
      <c r="C52" s="8" t="s">
        <v>46</v>
      </c>
      <c r="D52" s="8" t="s">
        <v>16</v>
      </c>
      <c r="E52" s="9">
        <v>19104.575809999998</v>
      </c>
      <c r="F52" s="9">
        <v>23527.56293</v>
      </c>
      <c r="G52" s="20">
        <f t="shared" si="1"/>
        <v>123.1514542065093</v>
      </c>
    </row>
    <row r="53" spans="1:7" s="5" customFormat="1" ht="18" x14ac:dyDescent="0.35">
      <c r="A53" s="10" t="s">
        <v>72</v>
      </c>
      <c r="B53" s="11" t="s">
        <v>73</v>
      </c>
      <c r="C53" s="12" t="s">
        <v>29</v>
      </c>
      <c r="D53" s="12"/>
      <c r="E53" s="13">
        <v>2818145.8328100001</v>
      </c>
      <c r="F53" s="13">
        <v>5287993.5690099997</v>
      </c>
      <c r="G53" s="21">
        <f t="shared" si="1"/>
        <v>187.64087746790915</v>
      </c>
    </row>
    <row r="54" spans="1:7" s="5" customFormat="1" ht="18" x14ac:dyDescent="0.35">
      <c r="A54" s="6"/>
      <c r="B54" s="7" t="s">
        <v>74</v>
      </c>
      <c r="C54" s="8" t="s">
        <v>29</v>
      </c>
      <c r="D54" s="8" t="s">
        <v>10</v>
      </c>
      <c r="E54" s="9">
        <v>1148532.11729</v>
      </c>
      <c r="F54" s="9">
        <v>956115.90957999998</v>
      </c>
      <c r="G54" s="20">
        <f t="shared" si="1"/>
        <v>83.246771699862208</v>
      </c>
    </row>
    <row r="55" spans="1:7" s="5" customFormat="1" ht="18" x14ac:dyDescent="0.35">
      <c r="A55" s="6"/>
      <c r="B55" s="7" t="s">
        <v>75</v>
      </c>
      <c r="C55" s="8" t="s">
        <v>29</v>
      </c>
      <c r="D55" s="8" t="s">
        <v>12</v>
      </c>
      <c r="E55" s="9">
        <v>803742.09487999999</v>
      </c>
      <c r="F55" s="9">
        <v>904940.55325</v>
      </c>
      <c r="G55" s="20">
        <f t="shared" si="1"/>
        <v>112.59091181296273</v>
      </c>
    </row>
    <row r="56" spans="1:7" s="5" customFormat="1" ht="36" x14ac:dyDescent="0.35">
      <c r="A56" s="6"/>
      <c r="B56" s="7" t="s">
        <v>76</v>
      </c>
      <c r="C56" s="8" t="s">
        <v>29</v>
      </c>
      <c r="D56" s="8" t="s">
        <v>14</v>
      </c>
      <c r="E56" s="9">
        <v>36673.30803</v>
      </c>
      <c r="F56" s="9">
        <v>30953.579989999998</v>
      </c>
      <c r="G56" s="20">
        <f t="shared" si="1"/>
        <v>84.403566661286533</v>
      </c>
    </row>
    <row r="57" spans="1:7" s="5" customFormat="1" ht="18" x14ac:dyDescent="0.35">
      <c r="A57" s="6"/>
      <c r="B57" s="7" t="s">
        <v>77</v>
      </c>
      <c r="C57" s="8" t="s">
        <v>29</v>
      </c>
      <c r="D57" s="8" t="s">
        <v>16</v>
      </c>
      <c r="E57" s="9">
        <v>327488.81299000001</v>
      </c>
      <c r="F57" s="9">
        <v>387026.38071</v>
      </c>
      <c r="G57" s="20">
        <f t="shared" si="1"/>
        <v>118.18003099904912</v>
      </c>
    </row>
    <row r="58" spans="1:7" s="5" customFormat="1" ht="36" x14ac:dyDescent="0.35">
      <c r="A58" s="6"/>
      <c r="B58" s="7" t="s">
        <v>78</v>
      </c>
      <c r="C58" s="8" t="s">
        <v>29</v>
      </c>
      <c r="D58" s="8" t="s">
        <v>20</v>
      </c>
      <c r="E58" s="9">
        <v>36624.655500000001</v>
      </c>
      <c r="F58" s="9">
        <v>39082.574739999996</v>
      </c>
      <c r="G58" s="20">
        <f t="shared" si="1"/>
        <v>106.71110541913491</v>
      </c>
    </row>
    <row r="59" spans="1:7" s="5" customFormat="1" ht="18" x14ac:dyDescent="0.35">
      <c r="A59" s="6"/>
      <c r="B59" s="7" t="s">
        <v>79</v>
      </c>
      <c r="C59" s="8" t="s">
        <v>29</v>
      </c>
      <c r="D59" s="8" t="s">
        <v>29</v>
      </c>
      <c r="E59" s="9">
        <v>465084.84412000002</v>
      </c>
      <c r="F59" s="9">
        <v>2969874.5707399999</v>
      </c>
      <c r="G59" s="20">
        <f t="shared" si="1"/>
        <v>638.56619029574745</v>
      </c>
    </row>
    <row r="60" spans="1:7" s="5" customFormat="1" ht="18" x14ac:dyDescent="0.35">
      <c r="A60" s="10" t="s">
        <v>35</v>
      </c>
      <c r="B60" s="11" t="s">
        <v>80</v>
      </c>
      <c r="C60" s="12" t="s">
        <v>35</v>
      </c>
      <c r="D60" s="12"/>
      <c r="E60" s="13">
        <v>6508811.5148099996</v>
      </c>
      <c r="F60" s="13">
        <v>7829971.9081499996</v>
      </c>
      <c r="G60" s="21">
        <f t="shared" si="1"/>
        <v>120.29802814744077</v>
      </c>
    </row>
    <row r="61" spans="1:7" s="5" customFormat="1" ht="18" x14ac:dyDescent="0.35">
      <c r="A61" s="6"/>
      <c r="B61" s="7" t="s">
        <v>81</v>
      </c>
      <c r="C61" s="8" t="s">
        <v>35</v>
      </c>
      <c r="D61" s="8" t="s">
        <v>10</v>
      </c>
      <c r="E61" s="9">
        <v>55907.097349999996</v>
      </c>
      <c r="F61" s="9">
        <v>64526.109120000001</v>
      </c>
      <c r="G61" s="20">
        <f t="shared" si="1"/>
        <v>115.41666832753212</v>
      </c>
    </row>
    <row r="62" spans="1:7" s="5" customFormat="1" ht="18" x14ac:dyDescent="0.35">
      <c r="A62" s="6"/>
      <c r="B62" s="7" t="s">
        <v>82</v>
      </c>
      <c r="C62" s="8" t="s">
        <v>35</v>
      </c>
      <c r="D62" s="8" t="s">
        <v>12</v>
      </c>
      <c r="E62" s="9">
        <v>1119245.0482300001</v>
      </c>
      <c r="F62" s="9">
        <v>1260119.4731000001</v>
      </c>
      <c r="G62" s="20">
        <f t="shared" si="1"/>
        <v>112.58655779561251</v>
      </c>
    </row>
    <row r="63" spans="1:7" s="5" customFormat="1" ht="18" x14ac:dyDescent="0.35">
      <c r="A63" s="6"/>
      <c r="B63" s="7" t="s">
        <v>83</v>
      </c>
      <c r="C63" s="8" t="s">
        <v>35</v>
      </c>
      <c r="D63" s="8" t="s">
        <v>14</v>
      </c>
      <c r="E63" s="9">
        <v>3738593.37653</v>
      </c>
      <c r="F63" s="9">
        <v>3960613.14561</v>
      </c>
      <c r="G63" s="20">
        <f t="shared" si="1"/>
        <v>105.93859098113711</v>
      </c>
    </row>
    <row r="64" spans="1:7" s="5" customFormat="1" ht="18" x14ac:dyDescent="0.35">
      <c r="A64" s="6"/>
      <c r="B64" s="7" t="s">
        <v>84</v>
      </c>
      <c r="C64" s="8" t="s">
        <v>35</v>
      </c>
      <c r="D64" s="8" t="s">
        <v>16</v>
      </c>
      <c r="E64" s="9">
        <v>1458904.5384200001</v>
      </c>
      <c r="F64" s="9">
        <v>2393464.5627600001</v>
      </c>
      <c r="G64" s="20">
        <f t="shared" si="1"/>
        <v>164.05902509235679</v>
      </c>
    </row>
    <row r="65" spans="1:7" s="5" customFormat="1" ht="18" x14ac:dyDescent="0.35">
      <c r="A65" s="6"/>
      <c r="B65" s="7" t="s">
        <v>85</v>
      </c>
      <c r="C65" s="8" t="s">
        <v>35</v>
      </c>
      <c r="D65" s="8" t="s">
        <v>20</v>
      </c>
      <c r="E65" s="9">
        <v>136161.45428000001</v>
      </c>
      <c r="F65" s="9">
        <v>151248.61756000001</v>
      </c>
      <c r="G65" s="20">
        <f t="shared" si="1"/>
        <v>111.08034822320201</v>
      </c>
    </row>
    <row r="66" spans="1:7" s="5" customFormat="1" ht="18" x14ac:dyDescent="0.35">
      <c r="A66" s="10" t="s">
        <v>23</v>
      </c>
      <c r="B66" s="11" t="s">
        <v>86</v>
      </c>
      <c r="C66" s="12" t="s">
        <v>23</v>
      </c>
      <c r="D66" s="12"/>
      <c r="E66" s="13">
        <v>705531.87</v>
      </c>
      <c r="F66" s="13">
        <v>700153.57634999999</v>
      </c>
      <c r="G66" s="21">
        <f t="shared" si="1"/>
        <v>99.237696569256329</v>
      </c>
    </row>
    <row r="67" spans="1:7" s="5" customFormat="1" ht="18" x14ac:dyDescent="0.35">
      <c r="A67" s="6"/>
      <c r="B67" s="7" t="s">
        <v>87</v>
      </c>
      <c r="C67" s="8" t="s">
        <v>23</v>
      </c>
      <c r="D67" s="8" t="s">
        <v>10</v>
      </c>
      <c r="E67" s="9">
        <v>80094.987599999993</v>
      </c>
      <c r="F67" s="9">
        <v>86521.721019999997</v>
      </c>
      <c r="G67" s="20">
        <f t="shared" ref="G67:G80" si="2">(F67/E67)*100</f>
        <v>108.02388964974384</v>
      </c>
    </row>
    <row r="68" spans="1:7" s="5" customFormat="1" ht="18" x14ac:dyDescent="0.35">
      <c r="A68" s="6"/>
      <c r="B68" s="7" t="s">
        <v>88</v>
      </c>
      <c r="C68" s="8" t="s">
        <v>23</v>
      </c>
      <c r="D68" s="8" t="s">
        <v>12</v>
      </c>
      <c r="E68" s="9">
        <v>123251.68498000001</v>
      </c>
      <c r="F68" s="9">
        <v>152310.73066</v>
      </c>
      <c r="G68" s="20">
        <f t="shared" si="2"/>
        <v>123.57699668342497</v>
      </c>
    </row>
    <row r="69" spans="1:7" s="5" customFormat="1" ht="18" x14ac:dyDescent="0.35">
      <c r="A69" s="6"/>
      <c r="B69" s="7" t="s">
        <v>89</v>
      </c>
      <c r="C69" s="8" t="s">
        <v>23</v>
      </c>
      <c r="D69" s="8" t="s">
        <v>14</v>
      </c>
      <c r="E69" s="9">
        <v>485177.10580000002</v>
      </c>
      <c r="F69" s="9">
        <v>445982.98294000002</v>
      </c>
      <c r="G69" s="20">
        <f t="shared" si="2"/>
        <v>91.921687484537529</v>
      </c>
    </row>
    <row r="70" spans="1:7" s="5" customFormat="1" ht="36" x14ac:dyDescent="0.35">
      <c r="A70" s="6"/>
      <c r="B70" s="7" t="s">
        <v>90</v>
      </c>
      <c r="C70" s="8" t="s">
        <v>23</v>
      </c>
      <c r="D70" s="8" t="s">
        <v>18</v>
      </c>
      <c r="E70" s="9">
        <v>17008.091619999999</v>
      </c>
      <c r="F70" s="9">
        <v>15338.141729999999</v>
      </c>
      <c r="G70" s="20">
        <f t="shared" si="2"/>
        <v>90.181438768613603</v>
      </c>
    </row>
    <row r="71" spans="1:7" s="5" customFormat="1" ht="18" x14ac:dyDescent="0.35">
      <c r="A71" s="10" t="s">
        <v>50</v>
      </c>
      <c r="B71" s="11" t="s">
        <v>91</v>
      </c>
      <c r="C71" s="12" t="s">
        <v>50</v>
      </c>
      <c r="D71" s="12"/>
      <c r="E71" s="13">
        <v>34183.99</v>
      </c>
      <c r="F71" s="13">
        <v>44483.69</v>
      </c>
      <c r="G71" s="21">
        <f t="shared" si="2"/>
        <v>130.13018667510727</v>
      </c>
    </row>
    <row r="72" spans="1:7" s="5" customFormat="1" ht="18" x14ac:dyDescent="0.35">
      <c r="A72" s="6"/>
      <c r="B72" s="7" t="s">
        <v>92</v>
      </c>
      <c r="C72" s="8" t="s">
        <v>50</v>
      </c>
      <c r="D72" s="8" t="s">
        <v>10</v>
      </c>
      <c r="E72" s="9">
        <v>30460</v>
      </c>
      <c r="F72" s="9">
        <v>31440</v>
      </c>
      <c r="G72" s="20">
        <f t="shared" si="2"/>
        <v>103.21733420879842</v>
      </c>
    </row>
    <row r="73" spans="1:7" s="5" customFormat="1" ht="18" x14ac:dyDescent="0.35">
      <c r="A73" s="6"/>
      <c r="B73" s="7" t="s">
        <v>93</v>
      </c>
      <c r="C73" s="8" t="s">
        <v>50</v>
      </c>
      <c r="D73" s="8" t="s">
        <v>12</v>
      </c>
      <c r="E73" s="9">
        <v>3723.99</v>
      </c>
      <c r="F73" s="9">
        <v>13043.69</v>
      </c>
      <c r="G73" s="20">
        <f t="shared" si="2"/>
        <v>350.26114463250445</v>
      </c>
    </row>
    <row r="74" spans="1:7" s="5" customFormat="1" ht="34.799999999999997" x14ac:dyDescent="0.35">
      <c r="A74" s="10" t="s">
        <v>25</v>
      </c>
      <c r="B74" s="11" t="s">
        <v>94</v>
      </c>
      <c r="C74" s="12" t="s">
        <v>25</v>
      </c>
      <c r="D74" s="12"/>
      <c r="E74" s="13">
        <v>45120</v>
      </c>
      <c r="F74" s="13">
        <v>113115.56368000001</v>
      </c>
      <c r="G74" s="21">
        <f t="shared" si="2"/>
        <v>250.69938758865251</v>
      </c>
    </row>
    <row r="75" spans="1:7" s="5" customFormat="1" ht="36" x14ac:dyDescent="0.35">
      <c r="A75" s="6"/>
      <c r="B75" s="7" t="s">
        <v>95</v>
      </c>
      <c r="C75" s="8" t="s">
        <v>25</v>
      </c>
      <c r="D75" s="8" t="s">
        <v>10</v>
      </c>
      <c r="E75" s="9">
        <v>45120</v>
      </c>
      <c r="F75" s="9">
        <v>113115.56368000001</v>
      </c>
      <c r="G75" s="20">
        <f t="shared" si="2"/>
        <v>250.69938758865251</v>
      </c>
    </row>
    <row r="76" spans="1:7" s="5" customFormat="1" ht="52.2" x14ac:dyDescent="0.35">
      <c r="A76" s="10" t="s">
        <v>38</v>
      </c>
      <c r="B76" s="11" t="s">
        <v>96</v>
      </c>
      <c r="C76" s="12" t="s">
        <v>38</v>
      </c>
      <c r="D76" s="12"/>
      <c r="E76" s="13">
        <v>3033520.6109600002</v>
      </c>
      <c r="F76" s="13">
        <v>3146701.03969</v>
      </c>
      <c r="G76" s="21">
        <f t="shared" si="2"/>
        <v>103.7309925741425</v>
      </c>
    </row>
    <row r="77" spans="1:7" s="5" customFormat="1" ht="54" x14ac:dyDescent="0.35">
      <c r="A77" s="6"/>
      <c r="B77" s="7" t="s">
        <v>97</v>
      </c>
      <c r="C77" s="8" t="s">
        <v>38</v>
      </c>
      <c r="D77" s="8" t="s">
        <v>10</v>
      </c>
      <c r="E77" s="9">
        <v>934272.52543000004</v>
      </c>
      <c r="F77" s="9">
        <v>1195856.7599200001</v>
      </c>
      <c r="G77" s="20">
        <f t="shared" si="2"/>
        <v>127.99870780419296</v>
      </c>
    </row>
    <row r="78" spans="1:7" s="5" customFormat="1" ht="18" x14ac:dyDescent="0.35">
      <c r="A78" s="6"/>
      <c r="B78" s="7" t="s">
        <v>98</v>
      </c>
      <c r="C78" s="8" t="s">
        <v>38</v>
      </c>
      <c r="D78" s="8" t="s">
        <v>12</v>
      </c>
      <c r="E78" s="9">
        <v>739758.57126999996</v>
      </c>
      <c r="F78" s="9">
        <v>647632.66261999996</v>
      </c>
      <c r="G78" s="20">
        <f t="shared" si="2"/>
        <v>87.546489864681064</v>
      </c>
    </row>
    <row r="79" spans="1:7" s="5" customFormat="1" ht="36" x14ac:dyDescent="0.35">
      <c r="A79" s="6"/>
      <c r="B79" s="7" t="s">
        <v>99</v>
      </c>
      <c r="C79" s="8" t="s">
        <v>38</v>
      </c>
      <c r="D79" s="8" t="s">
        <v>14</v>
      </c>
      <c r="E79" s="9">
        <v>1359489.5142600001</v>
      </c>
      <c r="F79" s="9">
        <v>1303211.6171500001</v>
      </c>
      <c r="G79" s="20">
        <f t="shared" si="2"/>
        <v>95.860365488686156</v>
      </c>
    </row>
    <row r="80" spans="1:7" s="5" customFormat="1" ht="18" x14ac:dyDescent="0.35">
      <c r="A80" s="14"/>
      <c r="B80" s="15" t="s">
        <v>100</v>
      </c>
      <c r="C80" s="16"/>
      <c r="D80" s="16"/>
      <c r="E80" s="17">
        <v>40511929.53599</v>
      </c>
      <c r="F80" s="17">
        <v>45416376.841009997</v>
      </c>
      <c r="G80" s="22">
        <f t="shared" si="2"/>
        <v>112.10618047867354</v>
      </c>
    </row>
    <row r="81" spans="7:7" s="5" customFormat="1" ht="18" x14ac:dyDescent="0.35">
      <c r="G81" s="18"/>
    </row>
    <row r="82" spans="7:7" x14ac:dyDescent="0.3">
      <c r="G82" s="19"/>
    </row>
  </sheetData>
  <autoFilter ref="A5:G80"/>
  <mergeCells count="1">
    <mergeCell ref="A1:G1"/>
  </mergeCells>
  <pageMargins left="0.51181102362204722" right="0.23622047244094491" top="0.27559055118110237" bottom="0.39370078740157483" header="0.23622047244094491" footer="0.19685039370078741"/>
  <pageSetup paperSize="9" scale="69" orientation="portrait" r:id="rId1"/>
  <headerFooter>
    <oddFooter>&amp;C&amp;P</oddFooter>
  </headerFooter>
  <rowBreaks count="1" manualBreakCount="1">
    <brk id="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2021-08-23T22:08:00Z</dcterms:modified>
</cp:coreProperties>
</file>